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Residual Head EcoTec 430" sheetId="5" r:id="rId1"/>
  </sheets>
  <calcPr calcId="124519"/>
</workbook>
</file>

<file path=xl/calcChain.xml><?xml version="1.0" encoding="utf-8"?>
<calcChain xmlns="http://schemas.openxmlformats.org/spreadsheetml/2006/main">
  <c r="F21" i="5"/>
  <c r="F20"/>
  <c r="F19"/>
  <c r="F18"/>
  <c r="F16"/>
  <c r="F15"/>
  <c r="F14"/>
  <c r="F13"/>
  <c r="F12"/>
  <c r="F11"/>
  <c r="F10"/>
  <c r="F9"/>
  <c r="C17"/>
  <c r="G9" l="1"/>
  <c r="G17"/>
  <c r="G20"/>
  <c r="G15"/>
  <c r="G13"/>
  <c r="G21"/>
  <c r="G16"/>
  <c r="G12"/>
  <c r="G18"/>
  <c r="G11"/>
  <c r="G10"/>
  <c r="G19"/>
  <c r="G14"/>
</calcChain>
</file>

<file path=xl/sharedStrings.xml><?xml version="1.0" encoding="utf-8"?>
<sst xmlns="http://schemas.openxmlformats.org/spreadsheetml/2006/main" count="25" uniqueCount="17">
  <si>
    <t>Head</t>
  </si>
  <si>
    <t>HEX</t>
  </si>
  <si>
    <t>dP</t>
  </si>
  <si>
    <t>Flow</t>
  </si>
  <si>
    <t>m3/hr</t>
  </si>
  <si>
    <t>Residual</t>
  </si>
  <si>
    <t>LPM</t>
  </si>
  <si>
    <t>M</t>
  </si>
  <si>
    <t>6M Wilo</t>
  </si>
  <si>
    <t>Vaillant EcoTec Plus 430 HEX dP is 2.6M @ 21.5LPM</t>
  </si>
  <si>
    <t>Pump</t>
  </si>
  <si>
    <t>(1290LPH)</t>
  </si>
  <si>
    <t>EcoTec</t>
  </si>
  <si>
    <t>Plus 430</t>
  </si>
  <si>
    <t>Pump Curves for the ecoTec Plus 630</t>
  </si>
  <si>
    <t>Pump Curves for the ecoTec Plus 430</t>
  </si>
  <si>
    <t>Wilo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</si>
</sst>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 applyProtection="1"/>
    <xf numFmtId="0" fontId="2" fillId="0" borderId="0" xfId="0" applyFont="1"/>
    <xf numFmtId="2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Residual Head EcoTec 430</a:t>
            </a:r>
          </a:p>
        </c:rich>
      </c:tx>
      <c:layout>
        <c:manualLayout>
          <c:xMode val="edge"/>
          <c:yMode val="edge"/>
          <c:x val="0.14598600174978124"/>
          <c:y val="3.6866359447004615E-2"/>
        </c:manualLayout>
      </c:layout>
    </c:title>
    <c:plotArea>
      <c:layout/>
      <c:scatterChart>
        <c:scatterStyle val="smoothMarker"/>
        <c:ser>
          <c:idx val="0"/>
          <c:order val="0"/>
          <c:tx>
            <c:v>Residual Head</c:v>
          </c:tx>
          <c:marker>
            <c:symbol val="none"/>
          </c:marker>
          <c:xVal>
            <c:numRef>
              <c:f>'Residual Head EcoTec 430'!$D$9:$D$21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430'!$G$9:$G$21</c:f>
              <c:numCache>
                <c:formatCode>0.00</c:formatCode>
                <c:ptCount val="13"/>
                <c:pt idx="0">
                  <c:v>6</c:v>
                </c:pt>
                <c:pt idx="1">
                  <c:v>5.9775537427798806</c:v>
                </c:pt>
                <c:pt idx="2">
                  <c:v>5.8294959212547317</c:v>
                </c:pt>
                <c:pt idx="3">
                  <c:v>5.3897108923742563</c:v>
                </c:pt>
                <c:pt idx="4">
                  <c:v>4.9450333490535421</c:v>
                </c:pt>
                <c:pt idx="5">
                  <c:v>4.600140086135208</c:v>
                </c:pt>
                <c:pt idx="6">
                  <c:v>3.6377188845862625</c:v>
                </c:pt>
                <c:pt idx="7">
                  <c:v>2.4503151938042191</c:v>
                </c:pt>
                <c:pt idx="8">
                  <c:v>1.9499999999999997</c:v>
                </c:pt>
                <c:pt idx="9">
                  <c:v>1.2879290137890753</c:v>
                </c:pt>
                <c:pt idx="10">
                  <c:v>-0.1994396554591682</c:v>
                </c:pt>
                <c:pt idx="11">
                  <c:v>-1.561790813940509</c:v>
                </c:pt>
                <c:pt idx="12">
                  <c:v>-3.1491244616549499</c:v>
                </c:pt>
              </c:numCache>
            </c:numRef>
          </c:yVal>
          <c:smooth val="1"/>
        </c:ser>
        <c:axId val="148290176"/>
        <c:axId val="148309120"/>
      </c:scatterChart>
      <c:valAx>
        <c:axId val="1482901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 LPM</a:t>
                </a:r>
              </a:p>
            </c:rich>
          </c:tx>
          <c:layout/>
        </c:title>
        <c:numFmt formatCode="0.00" sourceLinked="1"/>
        <c:tickLblPos val="nextTo"/>
        <c:crossAx val="148309120"/>
        <c:crosses val="autoZero"/>
        <c:crossBetween val="midCat"/>
      </c:valAx>
      <c:valAx>
        <c:axId val="148309120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Residual Head M</a:t>
                </a:r>
              </a:p>
            </c:rich>
          </c:tx>
          <c:layout/>
        </c:title>
        <c:numFmt formatCode="0.00" sourceLinked="1"/>
        <c:tickLblPos val="nextTo"/>
        <c:crossAx val="148290176"/>
        <c:crosses val="autoZero"/>
        <c:crossBetween val="midCat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82550</xdr:colOff>
      <xdr:row>6</xdr:row>
      <xdr:rowOff>31750</xdr:rowOff>
    </xdr:from>
    <xdr:to>
      <xdr:col>15</xdr:col>
      <xdr:colOff>387350</xdr:colOff>
      <xdr:row>21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19050</xdr:colOff>
      <xdr:row>25</xdr:row>
      <xdr:rowOff>133350</xdr:rowOff>
    </xdr:from>
    <xdr:to>
      <xdr:col>7</xdr:col>
      <xdr:colOff>495300</xdr:colOff>
      <xdr:row>42</xdr:row>
      <xdr:rowOff>120650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8650" y="4737100"/>
          <a:ext cx="4133850" cy="31178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374650</xdr:colOff>
      <xdr:row>66</xdr:row>
      <xdr:rowOff>12700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737600"/>
          <a:ext cx="4032250" cy="3511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46"/>
  <sheetViews>
    <sheetView tabSelected="1" workbookViewId="0">
      <selection activeCell="K29" sqref="K29"/>
    </sheetView>
  </sheetViews>
  <sheetFormatPr defaultRowHeight="14.5"/>
  <sheetData>
    <row r="3" spans="2:7">
      <c r="B3" s="3"/>
    </row>
    <row r="4" spans="2:7">
      <c r="F4" s="2" t="s">
        <v>12</v>
      </c>
    </row>
    <row r="5" spans="2:7">
      <c r="C5" s="2" t="s">
        <v>8</v>
      </c>
      <c r="D5" s="2" t="s">
        <v>8</v>
      </c>
      <c r="E5" s="2" t="s">
        <v>8</v>
      </c>
      <c r="F5" s="2" t="s">
        <v>13</v>
      </c>
      <c r="G5" s="2" t="s">
        <v>16</v>
      </c>
    </row>
    <row r="6" spans="2:7">
      <c r="C6" s="2" t="s">
        <v>10</v>
      </c>
      <c r="D6" s="2" t="s">
        <v>10</v>
      </c>
      <c r="E6" s="2" t="s">
        <v>10</v>
      </c>
      <c r="F6" s="2" t="s">
        <v>1</v>
      </c>
      <c r="G6" s="2" t="s">
        <v>5</v>
      </c>
    </row>
    <row r="7" spans="2:7">
      <c r="C7" s="2" t="s">
        <v>3</v>
      </c>
      <c r="D7" s="2" t="s">
        <v>3</v>
      </c>
      <c r="E7" s="2" t="s">
        <v>0</v>
      </c>
      <c r="F7" s="2" t="s">
        <v>2</v>
      </c>
      <c r="G7" s="2" t="s">
        <v>0</v>
      </c>
    </row>
    <row r="8" spans="2:7">
      <c r="C8" s="2" t="s">
        <v>4</v>
      </c>
      <c r="D8" s="2" t="s">
        <v>6</v>
      </c>
      <c r="E8" s="2" t="s">
        <v>7</v>
      </c>
      <c r="F8" s="2" t="s">
        <v>7</v>
      </c>
      <c r="G8" s="2" t="s">
        <v>7</v>
      </c>
    </row>
    <row r="9" spans="2:7">
      <c r="C9" s="2">
        <v>0</v>
      </c>
      <c r="D9" s="1">
        <v>0</v>
      </c>
      <c r="E9" s="1">
        <v>6</v>
      </c>
      <c r="F9" s="1">
        <f>$F$17*(D9/$D$17)^2</f>
        <v>0</v>
      </c>
      <c r="G9" s="1">
        <f>E9-F9</f>
        <v>6</v>
      </c>
    </row>
    <row r="10" spans="2:7">
      <c r="C10" s="2">
        <v>0.2</v>
      </c>
      <c r="D10" s="1">
        <v>3.3320000000000003</v>
      </c>
      <c r="E10" s="1">
        <v>6.04</v>
      </c>
      <c r="F10" s="1">
        <f>$F$17*(D10/$D$17)^2</f>
        <v>6.2446257220119011E-2</v>
      </c>
      <c r="G10" s="1">
        <f>E10-F10</f>
        <v>5.9775537427798806</v>
      </c>
    </row>
    <row r="11" spans="2:7">
      <c r="C11" s="2">
        <v>0.3</v>
      </c>
      <c r="D11" s="1">
        <v>4.9980000000000002</v>
      </c>
      <c r="E11" s="1">
        <v>5.97</v>
      </c>
      <c r="F11" s="1">
        <f>$F$17*(D11/$D$17)^2</f>
        <v>0.14050407874526771</v>
      </c>
      <c r="G11" s="1">
        <f>E11-F11</f>
        <v>5.8294959212547317</v>
      </c>
    </row>
    <row r="12" spans="2:7">
      <c r="C12" s="2">
        <v>0.5</v>
      </c>
      <c r="D12" s="1">
        <v>8.33</v>
      </c>
      <c r="E12" s="1">
        <v>5.78</v>
      </c>
      <c r="F12" s="1">
        <f>$F$17*(D12/$D$17)^2</f>
        <v>0.3902891076257437</v>
      </c>
      <c r="G12" s="1">
        <f>E12-F12</f>
        <v>5.3897108923742563</v>
      </c>
    </row>
    <row r="13" spans="2:7">
      <c r="C13" s="2">
        <v>0.7</v>
      </c>
      <c r="D13" s="1">
        <v>11.661999999999999</v>
      </c>
      <c r="E13" s="1">
        <v>5.71</v>
      </c>
      <c r="F13" s="1">
        <f>$F$17*(D13/$D$17)^2</f>
        <v>0.76496665094645755</v>
      </c>
      <c r="G13" s="1">
        <f>E13-F13</f>
        <v>4.9450333490535421</v>
      </c>
    </row>
    <row r="14" spans="2:7">
      <c r="C14" s="1">
        <v>0.8</v>
      </c>
      <c r="D14" s="1">
        <v>13.332800000000001</v>
      </c>
      <c r="E14" s="1">
        <v>5.6</v>
      </c>
      <c r="F14" s="1">
        <f>$F$17*(D14/$D$17)^2</f>
        <v>0.999859913864792</v>
      </c>
      <c r="G14" s="1">
        <f>E14-F14</f>
        <v>4.600140086135208</v>
      </c>
    </row>
    <row r="15" spans="2:7">
      <c r="C15" s="1">
        <v>1</v>
      </c>
      <c r="D15" s="1">
        <v>16.666</v>
      </c>
      <c r="E15" s="1">
        <v>5.2</v>
      </c>
      <c r="F15" s="1">
        <f>$F$17*(D15/$D$17)^2</f>
        <v>1.5622811154137375</v>
      </c>
      <c r="G15" s="1">
        <f>E15-F15</f>
        <v>3.6377188845862625</v>
      </c>
    </row>
    <row r="16" spans="2:7">
      <c r="C16" s="1">
        <v>1.2</v>
      </c>
      <c r="D16" s="1">
        <v>19.999199999999998</v>
      </c>
      <c r="E16" s="1">
        <v>4.7</v>
      </c>
      <c r="F16" s="1">
        <f>$F$17*(D16/$D$17)^2</f>
        <v>2.249684806195781</v>
      </c>
      <c r="G16" s="1">
        <f>E16-F16</f>
        <v>2.4503151938042191</v>
      </c>
    </row>
    <row r="17" spans="2:7" ht="15.5">
      <c r="C17" s="1">
        <f>D17/16.66</f>
        <v>1.290516206482593</v>
      </c>
      <c r="D17" s="5">
        <v>21.5</v>
      </c>
      <c r="E17" s="6">
        <v>4.55</v>
      </c>
      <c r="F17" s="5">
        <v>2.6</v>
      </c>
      <c r="G17" s="6">
        <f>E17-F17</f>
        <v>1.9499999999999997</v>
      </c>
    </row>
    <row r="18" spans="2:7">
      <c r="C18" s="1">
        <v>1.4</v>
      </c>
      <c r="D18" s="1">
        <v>23.3324</v>
      </c>
      <c r="E18" s="1">
        <v>4.3499999999999996</v>
      </c>
      <c r="F18" s="1">
        <f>$F$17*(D18/$D$17)^2</f>
        <v>3.0620709862109243</v>
      </c>
      <c r="G18" s="1">
        <f>E18-F18</f>
        <v>1.2879290137890753</v>
      </c>
    </row>
    <row r="19" spans="2:7">
      <c r="C19" s="1">
        <v>1.6</v>
      </c>
      <c r="D19" s="1">
        <v>26.665600000000001</v>
      </c>
      <c r="E19" s="1">
        <v>3.8</v>
      </c>
      <c r="F19" s="1">
        <f>$F$17*(D19/$D$17)^2</f>
        <v>3.999439655459168</v>
      </c>
      <c r="G19" s="1">
        <f>E19-F19</f>
        <v>-0.1994396554591682</v>
      </c>
    </row>
    <row r="20" spans="2:7">
      <c r="C20" s="1">
        <v>1.8</v>
      </c>
      <c r="D20" s="1">
        <v>29.998800000000003</v>
      </c>
      <c r="E20" s="1">
        <v>3.5</v>
      </c>
      <c r="F20" s="1">
        <f>$F$17*(D20/$D$17)^2</f>
        <v>5.061790813940509</v>
      </c>
      <c r="G20" s="1">
        <f>E20-F20</f>
        <v>-1.561790813940509</v>
      </c>
    </row>
    <row r="21" spans="2:7">
      <c r="C21" s="1">
        <v>2</v>
      </c>
      <c r="D21" s="1">
        <v>33.332000000000001</v>
      </c>
      <c r="E21" s="1">
        <v>3.1</v>
      </c>
      <c r="F21" s="1">
        <f>$F$17*(D21/$D$17)^2</f>
        <v>6.2491244616549499</v>
      </c>
      <c r="G21" s="1">
        <f>E21-F21</f>
        <v>-3.1491244616549499</v>
      </c>
    </row>
    <row r="23" spans="2:7">
      <c r="B23" s="7" t="s">
        <v>9</v>
      </c>
      <c r="G23" s="7" t="s">
        <v>11</v>
      </c>
    </row>
    <row r="25" spans="2:7" ht="21">
      <c r="C25" s="4" t="s">
        <v>15</v>
      </c>
      <c r="D25" s="4"/>
    </row>
    <row r="46" spans="3:4" ht="21">
      <c r="C46" s="4" t="s">
        <v>14</v>
      </c>
      <c r="D46" s="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Head EcoTec 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2024-12-21T20:50:10Z</dcterms:modified>
</cp:coreProperties>
</file>